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8366726908\Downloads\"/>
    </mc:Choice>
  </mc:AlternateContent>
  <bookViews>
    <workbookView xWindow="240" yWindow="75" windowWidth="20055" windowHeight="7935"/>
  </bookViews>
  <sheets>
    <sheet name="Plan1" sheetId="1" r:id="rId1"/>
    <sheet name="Plan2" sheetId="2" r:id="rId2"/>
    <sheet name="Plan3" sheetId="3" r:id="rId3"/>
  </sheets>
  <calcPr calcId="162913"/>
</workbook>
</file>

<file path=xl/calcChain.xml><?xml version="1.0" encoding="utf-8"?>
<calcChain xmlns="http://schemas.openxmlformats.org/spreadsheetml/2006/main">
  <c r="A12" i="1" l="1"/>
  <c r="AK6" i="1" l="1"/>
  <c r="AK5" i="1"/>
  <c r="AK4" i="1"/>
  <c r="AK3" i="1"/>
  <c r="AK2" i="1"/>
</calcChain>
</file>

<file path=xl/sharedStrings.xml><?xml version="1.0" encoding="utf-8"?>
<sst xmlns="http://schemas.openxmlformats.org/spreadsheetml/2006/main" count="39" uniqueCount="39">
  <si>
    <t>PLANILHA DE CUSTOS E FORMAÇÃO DE PREÇOS</t>
  </si>
  <si>
    <t xml:space="preserve">MÃO DE OBRA - REMUNERAÇÃO </t>
  </si>
  <si>
    <t>Impostos (%)</t>
  </si>
  <si>
    <t>PIS</t>
  </si>
  <si>
    <t>COFINS</t>
  </si>
  <si>
    <t>ISS</t>
  </si>
  <si>
    <t>IRPJ</t>
  </si>
  <si>
    <t>CSLL</t>
  </si>
  <si>
    <t>Total</t>
  </si>
  <si>
    <t xml:space="preserve">Discriminação </t>
  </si>
  <si>
    <t>Salário-Base</t>
  </si>
  <si>
    <t xml:space="preserve">% de imposto </t>
  </si>
  <si>
    <t xml:space="preserve">Valor (R$) </t>
  </si>
  <si>
    <t>Quantidade</t>
  </si>
  <si>
    <t>Jardineiro</t>
  </si>
  <si>
    <t>Insalubridade</t>
  </si>
  <si>
    <t xml:space="preserve">Profissional de manutenção predial </t>
  </si>
  <si>
    <t>Auxiliar de Jardinagem</t>
  </si>
  <si>
    <t>Atendentes</t>
  </si>
  <si>
    <t>Recepcionista</t>
  </si>
  <si>
    <t xml:space="preserve">Tecnico Agricola </t>
  </si>
  <si>
    <t>FGTS(8%)</t>
  </si>
  <si>
    <t>EPIS</t>
  </si>
  <si>
    <t xml:space="preserve">Férias </t>
  </si>
  <si>
    <t>FGTS sobre 13º</t>
  </si>
  <si>
    <t>FGTS Férias</t>
  </si>
  <si>
    <t>VT+VR</t>
  </si>
  <si>
    <t>Prov. 13º</t>
  </si>
  <si>
    <t xml:space="preserve">Adicional do FGTS </t>
  </si>
  <si>
    <t>Abono 1/3 Férias</t>
  </si>
  <si>
    <t>5S</t>
  </si>
  <si>
    <t>INSS (20%)</t>
  </si>
  <si>
    <t xml:space="preserve">Aviso Prévio </t>
  </si>
  <si>
    <t xml:space="preserve">INSS Empregador </t>
  </si>
  <si>
    <t xml:space="preserve">Aux. Doença </t>
  </si>
  <si>
    <t>Adc. Fgts das férias</t>
  </si>
  <si>
    <t>FGTS (reflexo verba)</t>
  </si>
  <si>
    <t>FGTS (50%)</t>
  </si>
  <si>
    <t>Vínculo - 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</si>
</sst>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00"/>
  </numFmts>
  <fonts count="7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4"/>
      <color indexed="8"/>
      <name val="Consolas"/>
      <family val="3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5" fillId="0" borderId="0"/>
  </cellStyleXfs>
  <cellXfs count="25">
    <xf numFmtId="0" fontId="0" fillId="0" borderId="0" xfId="0"/>
    <xf numFmtId="0" fontId="0" fillId="0" borderId="0" xfId="0"/>
    <xf numFmtId="0" fontId="3" fillId="0" borderId="5" xfId="0" applyFont="1" applyFill="1" applyBorder="1"/>
    <xf numFmtId="0" fontId="3" fillId="0" borderId="2" xfId="0" applyFont="1" applyBorder="1"/>
    <xf numFmtId="0" fontId="3" fillId="0" borderId="3" xfId="0" applyFont="1" applyFill="1" applyBorder="1"/>
    <xf numFmtId="0" fontId="0" fillId="0" borderId="2" xfId="0" applyBorder="1"/>
    <xf numFmtId="0" fontId="2" fillId="0" borderId="3" xfId="0" applyFont="1" applyFill="1" applyBorder="1"/>
    <xf numFmtId="9" fontId="0" fillId="0" borderId="0" xfId="0" applyNumberFormat="1"/>
    <xf numFmtId="0" fontId="0" fillId="0" borderId="0" xfId="0" applyFill="1"/>
    <xf numFmtId="2" fontId="3" fillId="0" borderId="2" xfId="0" applyNumberFormat="1" applyFont="1" applyBorder="1"/>
    <xf numFmtId="164" fontId="3" fillId="0" borderId="2" xfId="0" applyNumberFormat="1" applyFont="1" applyBorder="1"/>
    <xf numFmtId="0" fontId="3" fillId="0" borderId="2" xfId="0" applyFont="1" applyFill="1" applyBorder="1"/>
    <xf numFmtId="2" fontId="3" fillId="0" borderId="2" xfId="0" applyNumberFormat="1" applyFont="1" applyFill="1" applyBorder="1"/>
    <xf numFmtId="0" fontId="4" fillId="0" borderId="2" xfId="0" applyFont="1" applyFill="1" applyBorder="1"/>
    <xf numFmtId="165" fontId="3" fillId="0" borderId="2" xfId="0" applyNumberFormat="1" applyFont="1" applyBorder="1"/>
    <xf numFmtId="2" fontId="3" fillId="4" borderId="2" xfId="0" applyNumberFormat="1" applyFont="1" applyFill="1" applyBorder="1"/>
    <xf numFmtId="0" fontId="4" fillId="5" borderId="2" xfId="0" applyFont="1" applyFill="1" applyBorder="1"/>
    <xf numFmtId="0" fontId="4" fillId="5" borderId="2" xfId="0" applyFont="1" applyFill="1" applyBorder="1" applyAlignment="1"/>
    <xf numFmtId="49" fontId="6" fillId="0" borderId="0" xfId="2" applyNumberFormat="1" applyFont="1" applyBorder="1" applyAlignment="1" applyProtection="1">
      <alignment horizontal="center" vertical="center"/>
    </xf>
    <xf numFmtId="49" fontId="6" fillId="0" borderId="6" xfId="2" applyNumberFormat="1" applyFont="1" applyBorder="1" applyAlignment="1" applyProtection="1">
      <alignment horizontal="center" vertical="center"/>
    </xf>
    <xf numFmtId="0" fontId="4" fillId="0" borderId="0" xfId="2" applyFont="1" applyBorder="1" applyAlignment="1" applyProtection="1">
      <alignment horizontal="center" vertical="center"/>
    </xf>
    <xf numFmtId="0" fontId="4" fillId="0" borderId="4" xfId="2" applyFont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3" borderId="2" xfId="1" applyFont="1" applyFill="1" applyBorder="1" applyAlignment="1">
      <alignment horizontal="center"/>
    </xf>
  </cellXfs>
  <cellStyles count="3">
    <cellStyle name="Normal" xfId="0" builtinId="0"/>
    <cellStyle name="Normal 2" xfId="2"/>
    <cellStyle name="Saída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5"/>
  <sheetViews>
    <sheetView tabSelected="1" zoomScale="90" zoomScaleNormal="90" workbookViewId="0">
      <selection activeCell="U13" sqref="U13"/>
    </sheetView>
  </sheetViews>
  <sheetFormatPr defaultRowHeight="15" x14ac:dyDescent="0.25"/>
  <cols>
    <col min="1" max="1" width="12" style="1" customWidth="1"/>
    <col min="2" max="2" width="32.7109375" customWidth="1"/>
    <col min="3" max="3" width="14.5703125" customWidth="1"/>
    <col min="4" max="4" width="14.5703125" style="1" customWidth="1"/>
    <col min="5" max="5" width="13.85546875" customWidth="1"/>
    <col min="6" max="10" width="13.85546875" style="1" customWidth="1"/>
    <col min="11" max="13" width="17.85546875" style="1" customWidth="1"/>
    <col min="14" max="14" width="17.140625" style="1" customWidth="1"/>
    <col min="15" max="17" width="13.85546875" style="1" customWidth="1"/>
    <col min="18" max="18" width="17.85546875" style="1" customWidth="1"/>
    <col min="19" max="22" width="13.85546875" style="1" customWidth="1"/>
    <col min="23" max="23" width="11.85546875" customWidth="1"/>
  </cols>
  <sheetData>
    <row r="1" spans="1:37" ht="15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9"/>
      <c r="AJ1" s="24" t="s">
        <v>2</v>
      </c>
      <c r="AK1" s="24"/>
    </row>
    <row r="2" spans="1:37" ht="15" customHeight="1" x14ac:dyDescent="0.25">
      <c r="A2" s="20" t="s">
        <v>38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1"/>
      <c r="AJ2" s="3" t="s">
        <v>3</v>
      </c>
      <c r="AK2" s="3">
        <f>0.65/100</f>
        <v>6.5000000000000006E-3</v>
      </c>
    </row>
    <row r="3" spans="1:37" ht="15" customHeight="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1"/>
      <c r="AJ3" s="3" t="s">
        <v>4</v>
      </c>
      <c r="AK3" s="3">
        <f>3/100</f>
        <v>0.03</v>
      </c>
    </row>
    <row r="4" spans="1:37" ht="15" customHeight="1" x14ac:dyDescent="0.25">
      <c r="A4" s="22" t="s">
        <v>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3"/>
      <c r="AJ4" s="3" t="s">
        <v>5</v>
      </c>
      <c r="AK4" s="3">
        <f>2/100</f>
        <v>0.02</v>
      </c>
    </row>
    <row r="5" spans="1:37" x14ac:dyDescent="0.25">
      <c r="A5" s="16" t="s">
        <v>13</v>
      </c>
      <c r="B5" s="17" t="s">
        <v>9</v>
      </c>
      <c r="C5" s="17" t="s">
        <v>10</v>
      </c>
      <c r="D5" s="17" t="s">
        <v>15</v>
      </c>
      <c r="E5" s="16" t="s">
        <v>11</v>
      </c>
      <c r="F5" s="16" t="s">
        <v>21</v>
      </c>
      <c r="G5" s="16" t="s">
        <v>22</v>
      </c>
      <c r="H5" s="16" t="s">
        <v>23</v>
      </c>
      <c r="I5" s="16" t="s">
        <v>27</v>
      </c>
      <c r="J5" s="16" t="s">
        <v>24</v>
      </c>
      <c r="K5" s="16" t="s">
        <v>28</v>
      </c>
      <c r="L5" s="16" t="s">
        <v>33</v>
      </c>
      <c r="M5" s="16" t="s">
        <v>34</v>
      </c>
      <c r="N5" s="16" t="s">
        <v>29</v>
      </c>
      <c r="O5" s="16" t="s">
        <v>25</v>
      </c>
      <c r="P5" s="16" t="s">
        <v>35</v>
      </c>
      <c r="Q5" s="16" t="s">
        <v>32</v>
      </c>
      <c r="R5" s="16" t="s">
        <v>36</v>
      </c>
      <c r="S5" s="16" t="s">
        <v>37</v>
      </c>
      <c r="T5" s="16" t="s">
        <v>31</v>
      </c>
      <c r="U5" s="16" t="s">
        <v>30</v>
      </c>
      <c r="V5" s="16" t="s">
        <v>26</v>
      </c>
      <c r="W5" s="16" t="s">
        <v>12</v>
      </c>
      <c r="X5" s="6"/>
      <c r="AJ5" s="3" t="s">
        <v>6</v>
      </c>
      <c r="AK5" s="3">
        <f>4.8/100</f>
        <v>4.8000000000000001E-2</v>
      </c>
    </row>
    <row r="6" spans="1:37" x14ac:dyDescent="0.25">
      <c r="A6" s="3">
        <v>1</v>
      </c>
      <c r="B6" s="3" t="s">
        <v>16</v>
      </c>
      <c r="C6" s="3"/>
      <c r="D6" s="3"/>
      <c r="E6" s="9"/>
      <c r="F6" s="9"/>
      <c r="G6" s="9"/>
      <c r="H6" s="9"/>
      <c r="I6" s="9"/>
      <c r="J6" s="9"/>
      <c r="K6" s="10"/>
      <c r="L6" s="9"/>
      <c r="M6" s="9"/>
      <c r="N6" s="9"/>
      <c r="O6" s="9"/>
      <c r="P6" s="10"/>
      <c r="Q6" s="9"/>
      <c r="R6" s="9"/>
      <c r="S6" s="9"/>
      <c r="T6" s="9"/>
      <c r="U6" s="9"/>
      <c r="V6" s="9"/>
      <c r="W6" s="9"/>
      <c r="X6" s="7"/>
      <c r="AJ6" s="2" t="s">
        <v>7</v>
      </c>
      <c r="AK6" s="2">
        <f>2.88/100</f>
        <v>2.8799999999999999E-2</v>
      </c>
    </row>
    <row r="7" spans="1:37" x14ac:dyDescent="0.25">
      <c r="A7" s="3">
        <v>1</v>
      </c>
      <c r="B7" s="3" t="s">
        <v>20</v>
      </c>
      <c r="C7" s="3"/>
      <c r="D7" s="3"/>
      <c r="E7" s="9"/>
      <c r="F7" s="9"/>
      <c r="G7" s="9"/>
      <c r="H7" s="9"/>
      <c r="I7" s="9"/>
      <c r="J7" s="9"/>
      <c r="K7" s="10"/>
      <c r="L7" s="9"/>
      <c r="M7" s="9"/>
      <c r="N7" s="9"/>
      <c r="O7" s="9"/>
      <c r="P7" s="14"/>
      <c r="Q7" s="9"/>
      <c r="R7" s="9"/>
      <c r="S7" s="9"/>
      <c r="T7" s="9"/>
      <c r="U7" s="9"/>
      <c r="V7" s="9"/>
      <c r="W7" s="9"/>
      <c r="AJ7" s="4" t="s">
        <v>8</v>
      </c>
      <c r="AK7" s="1">
        <v>13.329999999999998</v>
      </c>
    </row>
    <row r="8" spans="1:37" s="8" customFormat="1" x14ac:dyDescent="0.25">
      <c r="A8" s="11">
        <v>1</v>
      </c>
      <c r="B8" s="11" t="s">
        <v>14</v>
      </c>
      <c r="C8" s="11"/>
      <c r="D8" s="11"/>
      <c r="E8" s="12"/>
      <c r="F8" s="12"/>
      <c r="G8" s="9"/>
      <c r="H8" s="12"/>
      <c r="I8" s="12"/>
      <c r="J8" s="12"/>
      <c r="K8" s="10"/>
      <c r="L8" s="9"/>
      <c r="M8" s="9"/>
      <c r="N8" s="12"/>
      <c r="O8" s="12"/>
      <c r="P8" s="14"/>
      <c r="Q8" s="9"/>
      <c r="R8" s="9"/>
      <c r="S8" s="9"/>
      <c r="T8" s="9"/>
      <c r="U8" s="12"/>
      <c r="V8" s="12"/>
      <c r="W8" s="9"/>
    </row>
    <row r="9" spans="1:37" s="8" customFormat="1" x14ac:dyDescent="0.25">
      <c r="A9" s="11">
        <v>3</v>
      </c>
      <c r="B9" s="11" t="s">
        <v>17</v>
      </c>
      <c r="C9" s="11"/>
      <c r="D9" s="11"/>
      <c r="E9" s="12"/>
      <c r="F9" s="12"/>
      <c r="G9" s="9"/>
      <c r="H9" s="12"/>
      <c r="I9" s="12"/>
      <c r="J9" s="12"/>
      <c r="K9" s="10"/>
      <c r="L9" s="9"/>
      <c r="M9" s="9"/>
      <c r="N9" s="12"/>
      <c r="O9" s="12"/>
      <c r="P9" s="14"/>
      <c r="Q9" s="9"/>
      <c r="R9" s="9"/>
      <c r="S9" s="9"/>
      <c r="T9" s="9"/>
      <c r="U9" s="12"/>
      <c r="V9" s="12"/>
      <c r="W9" s="9"/>
    </row>
    <row r="10" spans="1:37" s="8" customFormat="1" x14ac:dyDescent="0.25">
      <c r="A10" s="11">
        <v>1</v>
      </c>
      <c r="B10" s="11" t="s">
        <v>19</v>
      </c>
      <c r="C10" s="11"/>
      <c r="D10" s="11"/>
      <c r="E10" s="12"/>
      <c r="F10" s="12"/>
      <c r="G10" s="12"/>
      <c r="H10" s="12"/>
      <c r="I10" s="12"/>
      <c r="J10" s="12"/>
      <c r="K10" s="10"/>
      <c r="L10" s="9"/>
      <c r="M10" s="9"/>
      <c r="N10" s="12"/>
      <c r="O10" s="12"/>
      <c r="P10" s="14"/>
      <c r="Q10" s="9"/>
      <c r="R10" s="9"/>
      <c r="S10" s="9"/>
      <c r="T10" s="9"/>
      <c r="U10" s="12"/>
      <c r="V10" s="12"/>
      <c r="W10" s="9"/>
    </row>
    <row r="11" spans="1:37" s="8" customFormat="1" x14ac:dyDescent="0.25">
      <c r="A11" s="11">
        <v>2</v>
      </c>
      <c r="B11" s="11" t="s">
        <v>18</v>
      </c>
      <c r="C11" s="11"/>
      <c r="D11" s="11"/>
      <c r="E11" s="12"/>
      <c r="F11" s="12"/>
      <c r="G11" s="12"/>
      <c r="H11" s="12"/>
      <c r="I11" s="12"/>
      <c r="J11" s="12"/>
      <c r="K11" s="10"/>
      <c r="L11" s="9"/>
      <c r="M11" s="9"/>
      <c r="N11" s="12"/>
      <c r="O11" s="12"/>
      <c r="P11" s="14"/>
      <c r="Q11" s="9"/>
      <c r="R11" s="9"/>
      <c r="S11" s="9"/>
      <c r="T11" s="9"/>
      <c r="U11" s="12"/>
      <c r="V11" s="12"/>
      <c r="W11" s="9"/>
    </row>
    <row r="12" spans="1:37" x14ac:dyDescent="0.25">
      <c r="A12" s="13">
        <f>SUM(A6:A11)</f>
        <v>9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3"/>
      <c r="W12" s="15"/>
    </row>
    <row r="13" spans="1:37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1:37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1:37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3"/>
      <c r="O15" s="3"/>
      <c r="P15" s="3"/>
      <c r="Q15" s="3"/>
      <c r="R15" s="3"/>
      <c r="S15" s="3"/>
      <c r="T15" s="3"/>
      <c r="U15" s="3"/>
      <c r="V15" s="3"/>
      <c r="W15" s="3"/>
    </row>
  </sheetData>
  <mergeCells count="4">
    <mergeCell ref="A1:AD1"/>
    <mergeCell ref="A2:AD3"/>
    <mergeCell ref="A4:AD4"/>
    <mergeCell ref="AJ1:AK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07541305928</dc:creator>
  <cp:lastModifiedBy>08366726908</cp:lastModifiedBy>
  <dcterms:created xsi:type="dcterms:W3CDTF">2017-11-22T19:37:42Z</dcterms:created>
  <dcterms:modified xsi:type="dcterms:W3CDTF">2019-09-24T16:25:42Z</dcterms:modified>
</cp:coreProperties>
</file>